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10" windowWidth="15480" windowHeight="11460"/>
  </bookViews>
  <sheets>
    <sheet name="Лист1" sheetId="1" r:id="rId1"/>
  </sheets>
  <definedNames>
    <definedName name="_xlnm.Print_Titles" localSheetId="0">Лист1!$16:$18</definedName>
    <definedName name="_xlnm.Print_Area" localSheetId="0">Лист1!$B$1:$E$192</definedName>
  </definedNames>
  <calcPr calcId="144525"/>
</workbook>
</file>

<file path=xl/calcChain.xml><?xml version="1.0" encoding="utf-8"?>
<calcChain xmlns="http://schemas.openxmlformats.org/spreadsheetml/2006/main">
  <c r="E171" i="1" l="1"/>
  <c r="E163" i="1" l="1"/>
  <c r="D163" i="1"/>
  <c r="D171" i="1"/>
  <c r="E145" i="1" l="1"/>
  <c r="D145" i="1"/>
  <c r="D101" i="1"/>
  <c r="D71" i="1"/>
  <c r="E65" i="1"/>
  <c r="E63" i="1" s="1"/>
  <c r="D65" i="1"/>
  <c r="D63" i="1" s="1"/>
  <c r="D48" i="1" l="1"/>
  <c r="E155" i="1" l="1"/>
  <c r="D155" i="1"/>
  <c r="E149" i="1"/>
  <c r="D149" i="1"/>
  <c r="D115" i="1"/>
  <c r="E133" i="1"/>
  <c r="D133" i="1"/>
  <c r="E115" i="1"/>
  <c r="E105" i="1"/>
  <c r="D105" i="1"/>
  <c r="E137" i="1" l="1"/>
  <c r="E113" i="1" s="1"/>
  <c r="D137" i="1"/>
  <c r="D113" i="1" s="1"/>
  <c r="E101" i="1" l="1"/>
  <c r="E89" i="1"/>
  <c r="D89" i="1"/>
  <c r="E84" i="1"/>
  <c r="D84" i="1"/>
  <c r="E71" i="1"/>
  <c r="E58" i="1"/>
  <c r="D58" i="1"/>
  <c r="E54" i="1"/>
  <c r="D54" i="1"/>
  <c r="E23" i="1"/>
  <c r="D23" i="1"/>
  <c r="D69" i="1" l="1"/>
  <c r="E185" i="1"/>
  <c r="E161" i="1" s="1"/>
  <c r="D99" i="1" l="1"/>
  <c r="E99" i="1"/>
  <c r="E76" i="1"/>
  <c r="E74" i="1" s="1"/>
  <c r="D76" i="1"/>
  <c r="D74" i="1" s="1"/>
  <c r="E69" i="1"/>
  <c r="D36" i="1"/>
  <c r="E36" i="1"/>
  <c r="D185" i="1"/>
  <c r="D161" i="1" s="1"/>
  <c r="E88" i="1" l="1"/>
  <c r="D88" i="1"/>
  <c r="E48" i="1"/>
  <c r="E46" i="1" s="1"/>
  <c r="D46" i="1"/>
  <c r="D35" i="1"/>
  <c r="E35" i="1"/>
  <c r="E21" i="1"/>
  <c r="D21" i="1"/>
  <c r="E19" i="1" l="1"/>
  <c r="D19" i="1"/>
  <c r="E159" i="1"/>
  <c r="D159" i="1"/>
  <c r="D189" i="1" l="1"/>
  <c r="E189" i="1"/>
</calcChain>
</file>

<file path=xl/sharedStrings.xml><?xml version="1.0" encoding="utf-8"?>
<sst xmlns="http://schemas.openxmlformats.org/spreadsheetml/2006/main" count="194" uniqueCount="193">
  <si>
    <t>Наименование</t>
  </si>
  <si>
    <t>Код дохода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</si>
  <si>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</si>
  <si>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</si>
  <si>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</si>
  <si>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</si>
  <si>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</si>
  <si>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</si>
  <si>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</si>
  <si>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</si>
  <si>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</si>
  <si>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</si>
  <si>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</si>
  <si>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</si>
  <si>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</si>
  <si>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</si>
  <si>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</si>
  <si>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</si>
  <si>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</si>
  <si>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</si>
  <si>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</si>
  <si>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</si>
  <si>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</si>
  <si>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</si>
  <si>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</si>
  <si>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</si>
  <si>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</si>
  <si>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</si>
  <si>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</si>
  <si>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</si>
  <si>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</si>
  <si>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</si>
  <si>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</si>
  <si>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</si>
  <si>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</si>
  <si>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</si>
  <si>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</si>
  <si>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</si>
  <si>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</si>
  <si>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</si>
  <si>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</si>
  <si>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</si>
  <si>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</si>
  <si>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</si>
  <si>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Приложение № 4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</si>
  <si>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</si>
  <si>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</si>
  <si>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</si>
  <si>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1 00 00000 00 0000 000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</si>
  <si>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</si>
  <si>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</si>
  <si>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</si>
  <si>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</si>
  <si>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</si>
  <si>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</si>
  <si>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</si>
  <si>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</si>
  <si>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</si>
  <si>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</si>
  <si>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</si>
  <si>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</si>
  <si>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</si>
  <si>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</si>
  <si>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</si>
  <si>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</si>
  <si>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</si>
  <si>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</si>
  <si>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</si>
  <si>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</si>
  <si>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>1 08 00000 00 0000 000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</si>
  <si>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</si>
  <si>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</si>
  <si>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</si>
  <si>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</si>
  <si>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</si>
  <si>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 xml:space="preserve">Прочие поступления от использования имущества, находящегося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</si>
  <si>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</si>
  <si>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</si>
  <si>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</si>
  <si>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</si>
  <si>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 (федеральные органы власти)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</si>
  <si>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</si>
  <si>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</si>
  <si>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</si>
  <si>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</si>
  <si>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 xml:space="preserve"> Прочие субсидии бюджетам муниципальных районов</t>
  </si>
  <si>
    <t>Субвенции бюджетам муниципальных районов</t>
  </si>
  <si>
    <t>Сумма</t>
  </si>
  <si>
    <t xml:space="preserve">                                                                                                                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</si>
  <si>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</si>
  <si>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</si>
  <si>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Иные межбюджетные трансферты бюджетам муниципальных районов 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</si>
  <si>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</si>
  <si>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</si>
  <si>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</si>
  <si>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</si>
  <si>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</si>
  <si>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</si>
  <si>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</si>
  <si>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1 08 03010 01 0000 110</t>
  </si>
  <si>
    <t>1 12 01041 01 0000 120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</si>
  <si>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</si>
  <si>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1 14 06025 05 0000 430</t>
  </si>
  <si>
    <t xml:space="preserve">Доходы от продажи земельных участков, находящихся в государственной и муниципальной  собственности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</si>
  <si>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</si>
  <si>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</si>
  <si>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</si>
  <si>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</si>
  <si>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</si>
  <si>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</si>
  <si>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</si>
  <si>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>1 16 01157 01 0000 140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</si>
  <si>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 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</si>
  <si>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1 16 11050 01 0000 140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</si>
  <si>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</si>
  <si>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1 16 01053 01 0000 140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</si>
  <si>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</si>
  <si>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1 16 10031 05 0000 140</t>
  </si>
  <si>
    <t>1 16 10061 05 0000 140</t>
  </si>
  <si>
    <t>2 02 30027 05 0000 150</t>
  </si>
  <si>
    <t>2 02 25304 05 0000 150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</si>
  <si>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</si>
  <si>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Доходы, получаемые в виде арендной  платы за земеьные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</si>
  <si>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</si>
  <si>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</si>
  <si>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</si>
  <si>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</si>
  <si>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</si>
  <si>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1 14 02052 05 0000 410</t>
  </si>
  <si>
    <t xml:space="preserve">Доходы от продажи земельных участков, государственная собственность на которые не разграничена </t>
  </si>
  <si>
    <t>114 06010 00 0000 430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</si>
  <si>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</si>
  <si>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116 01063 01 0000 140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</si>
  <si>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</si>
  <si>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116 01143 01 0000 140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</si>
  <si>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</si>
  <si>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116 01203 01 0000 140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</si>
  <si>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</si>
  <si>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</si>
  <si>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</si>
  <si>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федеральный бюджет и бюджет муниципального образования по нормативам, действовавшим в 2019 году</t>
  </si>
  <si>
    <t>116 10129 01 0000 140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</si>
  <si>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</si>
  <si>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</si>
  <si>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</si>
  <si>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</si>
  <si>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</si>
  <si>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</si>
  <si>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2 02 30000 00 0000 150</t>
  </si>
  <si>
    <t>2 02 40000 00 0000 150</t>
  </si>
  <si>
    <t>2024 год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</si>
  <si>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</si>
  <si>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1 11 09080 05 0000 120</t>
  </si>
  <si>
    <t>Плата за размещение твердых коммунальных отходов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</si>
  <si>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</si>
  <si>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</si>
  <si>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</si>
  <si>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</si>
  <si>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</si>
  <si>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</si>
  <si>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2 02 20299 05 0000150</t>
  </si>
  <si>
    <t>1 0102080 01 0000 110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</si>
  <si>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средств, поступивших от Фонда содействия реформированию жилищно-коммунального хозяйства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</si>
  <si>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</si>
  <si>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1 12 01042 01 0000 120</t>
  </si>
  <si>
    <t>Объемы прогнозируемых доходов</t>
  </si>
  <si>
    <t>114 06020 00 0000 430</t>
  </si>
  <si>
    <t>1 16 01000 01 0000 140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</si>
  <si>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</si>
  <si>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</si>
  <si>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</si>
  <si>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</si>
  <si>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</si>
  <si>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</si>
  <si>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</si>
  <si>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</si>
  <si>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</si>
  <si>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</si>
  <si>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 xml:space="preserve">Платежи, уплачиваемые в целях возмещения вреда </t>
  </si>
  <si>
    <t>1 16 07000 00 0000 140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</si>
  <si>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</si>
  <si>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1 16 11000 01 0000 140</t>
  </si>
  <si>
    <t xml:space="preserve">на 2023 год и плановый период </t>
  </si>
  <si>
    <t xml:space="preserve">                                                                                                                                                                                     2024 и 2025 годов"</t>
  </si>
  <si>
    <t xml:space="preserve"> на 2024-2025 годы</t>
  </si>
  <si>
    <t>1 07 00000 00 0000 000</t>
  </si>
  <si>
    <t>Налог на добычу полезных ископаемых</t>
  </si>
  <si>
    <t>1 07 01000 01 0000 110</t>
  </si>
  <si>
    <t xml:space="preserve">Налог на добычу общераспространенных полезных ископаемых </t>
  </si>
  <si>
    <t>1 07 01020 01 0000 110</t>
  </si>
  <si>
    <t>2025 год</t>
  </si>
  <si>
    <t>НАЛОГИ, СБОРЫ И РЕГУЛЯРНЫЕ ПЛАТЕЖИ ЗА ПОЛЬЗОВАНИЕ ПРИРОДНЫМИ РЕСУРСАМИ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</si>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</sst>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justify" wrapText="1"/>
    </xf>
    <xf numFmtId="0" fontId="3" fillId="0" borderId="0" xfId="0" applyFont="1" applyFill="1" applyAlignment="1">
      <alignment horizontal="center" wrapText="1"/>
    </xf>
    <xf numFmtId="165" fontId="3" fillId="0" borderId="0" xfId="0" applyNumberFormat="1" applyFont="1" applyFill="1" applyAlignment="1">
      <alignment horizontal="center"/>
    </xf>
    <xf numFmtId="4" fontId="1" fillId="0" borderId="0" xfId="0" applyNumberFormat="1" applyFont="1" applyFill="1"/>
    <xf numFmtId="0" fontId="3" fillId="0" borderId="0" xfId="0" applyFont="1" applyFill="1" applyAlignment="1">
      <alignment horizontal="justify" wrapText="1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165" fontId="1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justify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 wrapText="1" shrinkToFit="1"/>
    </xf>
    <xf numFmtId="0" fontId="2" fillId="0" borderId="0" xfId="0" applyFont="1" applyFill="1" applyAlignment="1"/>
    <xf numFmtId="0" fontId="1" fillId="0" borderId="0" xfId="0" applyFont="1" applyFill="1" applyBorder="1" applyAlignment="1">
      <alignment horizontal="center" wrapText="1"/>
    </xf>
    <xf numFmtId="165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Alignment="1"/>
    <xf numFmtId="4" fontId="1" fillId="0" borderId="0" xfId="0" applyNumberFormat="1" applyFont="1" applyFill="1" applyAlignment="1"/>
    <xf numFmtId="4" fontId="3" fillId="0" borderId="0" xfId="0" applyNumberFormat="1" applyFont="1" applyFill="1" applyAlignment="1"/>
    <xf numFmtId="0" fontId="1" fillId="0" borderId="0" xfId="0" applyFont="1" applyFill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Alignment="1">
      <alignment horizontal="left" wrapText="1" shrinkToFi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center" wrapText="1"/>
    </xf>
    <xf numFmtId="165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165" fontId="1" fillId="2" borderId="0" xfId="0" applyNumberFormat="1" applyFont="1" applyFill="1" applyBorder="1" applyAlignment="1">
      <alignment horizontal="center"/>
    </xf>
    <xf numFmtId="165" fontId="1" fillId="2" borderId="0" xfId="0" applyNumberFormat="1" applyFont="1" applyFill="1" applyAlignment="1">
      <alignment horizontal="center"/>
    </xf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4"/>
  <sheetViews>
    <sheetView tabSelected="1" zoomScaleSheetLayoutView="100" workbookViewId="0">
      <selection activeCell="A183" sqref="A183:XFD183"/>
    </sheetView>
  </sheetViews>
  <sheetFormatPr defaultColWidth="8.85546875" defaultRowHeight="15.75" x14ac:dyDescent="0.25"/>
  <cols>
    <col min="1" max="1" width="0.140625" style="7" customWidth="1"/>
    <col min="2" max="2" width="59.28515625" style="7" customWidth="1"/>
    <col min="3" max="3" width="24.42578125" style="7" customWidth="1"/>
    <col min="4" max="4" width="14.140625" style="7" customWidth="1"/>
    <col min="5" max="5" width="13.42578125" style="7" customWidth="1"/>
    <col min="6" max="6" width="0.42578125" style="7" hidden="1" customWidth="1"/>
    <col min="7" max="7" width="14.85546875" style="7" customWidth="1"/>
    <col min="8" max="8" width="14.140625" style="7" customWidth="1"/>
    <col min="9" max="16384" width="8.85546875" style="7"/>
  </cols>
  <sheetData>
    <row r="1" spans="2:6" x14ac:dyDescent="0.25">
      <c r="B1" s="45" t="s">
        <v>44</v>
      </c>
      <c r="C1" s="45"/>
      <c r="D1" s="45"/>
      <c r="E1" s="45"/>
      <c r="F1" s="45"/>
    </row>
    <row r="2" spans="2:6" x14ac:dyDescent="0.25">
      <c r="B2" s="44" t="s">
        <v>37</v>
      </c>
      <c r="C2" s="44"/>
      <c r="D2" s="44"/>
      <c r="E2" s="44"/>
      <c r="F2" s="44"/>
    </row>
    <row r="3" spans="2:6" x14ac:dyDescent="0.25">
      <c r="B3" s="44" t="s">
        <v>38</v>
      </c>
      <c r="C3" s="44"/>
      <c r="D3" s="44"/>
      <c r="E3" s="44"/>
      <c r="F3" s="44"/>
    </row>
    <row r="4" spans="2:6" x14ac:dyDescent="0.25">
      <c r="B4" s="44" t="s">
        <v>39</v>
      </c>
      <c r="C4" s="44"/>
      <c r="D4" s="44"/>
      <c r="E4" s="44"/>
      <c r="F4" s="44"/>
    </row>
    <row r="5" spans="2:6" x14ac:dyDescent="0.25">
      <c r="B5" s="44" t="s">
        <v>40</v>
      </c>
      <c r="C5" s="44"/>
      <c r="D5" s="44"/>
      <c r="E5" s="44"/>
      <c r="F5" s="44"/>
    </row>
    <row r="6" spans="2:6" x14ac:dyDescent="0.25">
      <c r="B6" s="44" t="s">
        <v>41</v>
      </c>
      <c r="C6" s="44"/>
      <c r="D6" s="44"/>
      <c r="E6" s="44"/>
      <c r="F6" s="44"/>
    </row>
    <row r="7" spans="2:6" x14ac:dyDescent="0.25">
      <c r="B7" s="52" t="s">
        <v>182</v>
      </c>
      <c r="C7" s="44"/>
      <c r="D7" s="44"/>
      <c r="E7" s="44"/>
      <c r="F7" s="44"/>
    </row>
    <row r="8" spans="2:6" x14ac:dyDescent="0.25">
      <c r="B8" s="52" t="s">
        <v>183</v>
      </c>
      <c r="C8" s="44"/>
      <c r="D8" s="44"/>
      <c r="E8" s="44"/>
      <c r="F8" s="44"/>
    </row>
    <row r="9" spans="2:6" x14ac:dyDescent="0.25">
      <c r="B9" s="19"/>
      <c r="C9" s="19"/>
      <c r="D9" s="56" t="s">
        <v>192</v>
      </c>
      <c r="E9" s="56"/>
      <c r="F9" s="23"/>
    </row>
    <row r="10" spans="2:6" ht="15.6" x14ac:dyDescent="0.3">
      <c r="B10" s="22"/>
      <c r="C10" s="8"/>
      <c r="D10" s="8"/>
      <c r="E10" s="8"/>
      <c r="F10" s="8"/>
    </row>
    <row r="11" spans="2:6" x14ac:dyDescent="0.25">
      <c r="B11" s="53" t="s">
        <v>165</v>
      </c>
      <c r="C11" s="54"/>
      <c r="D11" s="54"/>
      <c r="E11" s="54"/>
      <c r="F11" s="54"/>
    </row>
    <row r="12" spans="2:6" x14ac:dyDescent="0.25">
      <c r="B12" s="53" t="s">
        <v>42</v>
      </c>
      <c r="C12" s="55"/>
      <c r="D12" s="55"/>
      <c r="E12" s="55"/>
      <c r="F12" s="55"/>
    </row>
    <row r="13" spans="2:6" x14ac:dyDescent="0.25">
      <c r="B13" s="53" t="s">
        <v>43</v>
      </c>
      <c r="C13" s="54"/>
      <c r="D13" s="54"/>
      <c r="E13" s="54"/>
      <c r="F13" s="54"/>
    </row>
    <row r="14" spans="2:6" x14ac:dyDescent="0.25">
      <c r="B14" s="53" t="s">
        <v>184</v>
      </c>
      <c r="C14" s="54"/>
      <c r="D14" s="54"/>
      <c r="E14" s="54"/>
      <c r="F14" s="54"/>
    </row>
    <row r="16" spans="2:6" ht="16.5" thickBot="1" x14ac:dyDescent="0.3">
      <c r="B16" s="7" t="s">
        <v>88</v>
      </c>
      <c r="E16" s="7" t="s">
        <v>89</v>
      </c>
    </row>
    <row r="17" spans="2:6" ht="15.75" customHeight="1" thickBot="1" x14ac:dyDescent="0.3">
      <c r="B17" s="46" t="s">
        <v>0</v>
      </c>
      <c r="C17" s="48" t="s">
        <v>1</v>
      </c>
      <c r="D17" s="50" t="s">
        <v>87</v>
      </c>
      <c r="E17" s="51"/>
      <c r="F17" s="9"/>
    </row>
    <row r="18" spans="2:6" ht="16.5" thickBot="1" x14ac:dyDescent="0.3">
      <c r="B18" s="47"/>
      <c r="C18" s="49"/>
      <c r="D18" s="33" t="s">
        <v>150</v>
      </c>
      <c r="E18" s="34" t="s">
        <v>190</v>
      </c>
      <c r="F18" s="9"/>
    </row>
    <row r="19" spans="2:6" x14ac:dyDescent="0.25">
      <c r="B19" s="6" t="s">
        <v>2</v>
      </c>
      <c r="C19" s="3" t="s">
        <v>48</v>
      </c>
      <c r="D19" s="4">
        <f>SUM(D21+D35+D88+D46+D63+D69+D74+D99+D113)</f>
        <v>756863.4</v>
      </c>
      <c r="E19" s="43">
        <f>SUM(E21+E35+E88+E46+D63+E69+E74+E99+E113)</f>
        <v>819994.20000000007</v>
      </c>
    </row>
    <row r="20" spans="2:6" ht="15.6" x14ac:dyDescent="0.3">
      <c r="B20" s="6"/>
      <c r="C20" s="3"/>
      <c r="D20" s="10"/>
      <c r="E20" s="10"/>
    </row>
    <row r="21" spans="2:6" x14ac:dyDescent="0.25">
      <c r="B21" s="6" t="s">
        <v>3</v>
      </c>
      <c r="C21" s="3" t="s">
        <v>4</v>
      </c>
      <c r="D21" s="4">
        <f>SUM(D23)</f>
        <v>622846.19999999995</v>
      </c>
      <c r="E21" s="43">
        <f>SUM(E23)</f>
        <v>681940.9</v>
      </c>
    </row>
    <row r="22" spans="2:6" ht="15.6" x14ac:dyDescent="0.3">
      <c r="B22" s="6"/>
      <c r="C22" s="3"/>
      <c r="D22" s="10"/>
      <c r="E22" s="10"/>
    </row>
    <row r="23" spans="2:6" x14ac:dyDescent="0.25">
      <c r="B23" s="2" t="s">
        <v>5</v>
      </c>
      <c r="C23" s="1" t="s">
        <v>143</v>
      </c>
      <c r="D23" s="10">
        <f>SUM(D25+D27+D29+D31+D33)</f>
        <v>622846.19999999995</v>
      </c>
      <c r="E23" s="10">
        <f>SUM(E25+E27+E29+E31+E33)</f>
        <v>681940.9</v>
      </c>
    </row>
    <row r="24" spans="2:6" ht="15.6" x14ac:dyDescent="0.3">
      <c r="B24" s="2"/>
      <c r="C24" s="1"/>
      <c r="D24" s="10"/>
      <c r="E24" s="10"/>
    </row>
    <row r="25" spans="2:6" ht="78.75" customHeight="1" x14ac:dyDescent="0.25">
      <c r="B25" s="12" t="s">
        <v>49</v>
      </c>
      <c r="C25" s="1" t="s">
        <v>50</v>
      </c>
      <c r="D25" s="10">
        <v>600416.19999999995</v>
      </c>
      <c r="E25" s="11">
        <v>657390.9</v>
      </c>
    </row>
    <row r="26" spans="2:6" ht="15.6" x14ac:dyDescent="0.3">
      <c r="B26" s="2"/>
      <c r="C26" s="1"/>
      <c r="D26" s="10"/>
      <c r="E26" s="10"/>
    </row>
    <row r="27" spans="2:6" ht="127.5" customHeight="1" x14ac:dyDescent="0.25">
      <c r="B27" s="13" t="s">
        <v>51</v>
      </c>
      <c r="C27" s="1" t="s">
        <v>52</v>
      </c>
      <c r="D27" s="10">
        <v>3720</v>
      </c>
      <c r="E27" s="10">
        <v>4090</v>
      </c>
    </row>
    <row r="28" spans="2:6" x14ac:dyDescent="0.25">
      <c r="B28" s="2"/>
      <c r="C28" s="1"/>
      <c r="D28" s="10"/>
      <c r="E28" s="10"/>
    </row>
    <row r="29" spans="2:6" ht="47.25" x14ac:dyDescent="0.25">
      <c r="B29" s="12" t="s">
        <v>53</v>
      </c>
      <c r="C29" s="1" t="s">
        <v>54</v>
      </c>
      <c r="D29" s="10">
        <v>11200</v>
      </c>
      <c r="E29" s="10">
        <v>12270</v>
      </c>
    </row>
    <row r="30" spans="2:6" x14ac:dyDescent="0.25">
      <c r="B30" s="2"/>
      <c r="C30" s="1"/>
      <c r="D30" s="10"/>
      <c r="E30" s="10"/>
    </row>
    <row r="31" spans="2:6" ht="94.5" x14ac:dyDescent="0.25">
      <c r="B31" s="13" t="s">
        <v>163</v>
      </c>
      <c r="C31" s="1" t="s">
        <v>55</v>
      </c>
      <c r="D31" s="10">
        <v>810</v>
      </c>
      <c r="E31" s="11">
        <v>890</v>
      </c>
    </row>
    <row r="32" spans="2:6" x14ac:dyDescent="0.25">
      <c r="B32" s="2"/>
      <c r="C32" s="1"/>
      <c r="D32" s="10"/>
      <c r="E32" s="10"/>
    </row>
    <row r="33" spans="2:5" ht="110.25" x14ac:dyDescent="0.25">
      <c r="B33" s="13" t="s">
        <v>151</v>
      </c>
      <c r="C33" s="1" t="s">
        <v>161</v>
      </c>
      <c r="D33" s="10">
        <v>6700</v>
      </c>
      <c r="E33" s="10">
        <v>7300</v>
      </c>
    </row>
    <row r="34" spans="2:5" x14ac:dyDescent="0.25">
      <c r="B34" s="2"/>
      <c r="C34" s="1"/>
      <c r="D34" s="10"/>
      <c r="E34" s="10"/>
    </row>
    <row r="35" spans="2:5" ht="47.25" x14ac:dyDescent="0.25">
      <c r="B35" s="6" t="s">
        <v>6</v>
      </c>
      <c r="C35" s="3" t="s">
        <v>7</v>
      </c>
      <c r="D35" s="4">
        <f>SUM(D36)</f>
        <v>26500</v>
      </c>
      <c r="E35" s="4">
        <f>SUM(E36)</f>
        <v>27400</v>
      </c>
    </row>
    <row r="36" spans="2:5" ht="31.5" x14ac:dyDescent="0.25">
      <c r="B36" s="2" t="s">
        <v>8</v>
      </c>
      <c r="C36" s="1" t="s">
        <v>9</v>
      </c>
      <c r="D36" s="10">
        <f>SUM(D38+D40+D42+D44)</f>
        <v>26500</v>
      </c>
      <c r="E36" s="10">
        <f>SUM(E38+E40+E42+E44)</f>
        <v>27400</v>
      </c>
    </row>
    <row r="37" spans="2:5" x14ac:dyDescent="0.25">
      <c r="B37" s="2"/>
      <c r="C37" s="1"/>
      <c r="D37" s="10"/>
      <c r="E37" s="10"/>
    </row>
    <row r="38" spans="2:5" ht="78.75" x14ac:dyDescent="0.25">
      <c r="B38" s="12" t="s">
        <v>56</v>
      </c>
      <c r="C38" s="1" t="s">
        <v>57</v>
      </c>
      <c r="D38" s="10">
        <v>10270</v>
      </c>
      <c r="E38" s="10">
        <v>10620</v>
      </c>
    </row>
    <row r="39" spans="2:5" x14ac:dyDescent="0.25">
      <c r="B39" s="14"/>
      <c r="C39" s="1"/>
      <c r="D39" s="10"/>
      <c r="E39" s="10"/>
    </row>
    <row r="40" spans="2:5" ht="93.75" customHeight="1" x14ac:dyDescent="0.25">
      <c r="B40" s="12" t="s">
        <v>58</v>
      </c>
      <c r="C40" s="1" t="s">
        <v>59</v>
      </c>
      <c r="D40" s="10">
        <v>150</v>
      </c>
      <c r="E40" s="10">
        <v>160</v>
      </c>
    </row>
    <row r="41" spans="2:5" x14ac:dyDescent="0.25">
      <c r="B41" s="14"/>
      <c r="C41" s="1"/>
      <c r="D41" s="10"/>
      <c r="E41" s="10"/>
    </row>
    <row r="42" spans="2:5" ht="78.75" x14ac:dyDescent="0.25">
      <c r="B42" s="12" t="s">
        <v>60</v>
      </c>
      <c r="C42" s="1" t="s">
        <v>61</v>
      </c>
      <c r="D42" s="10">
        <v>15970</v>
      </c>
      <c r="E42" s="10">
        <v>16500</v>
      </c>
    </row>
    <row r="43" spans="2:5" x14ac:dyDescent="0.25">
      <c r="B43" s="14"/>
      <c r="C43" s="1"/>
      <c r="D43" s="10"/>
      <c r="E43" s="10"/>
    </row>
    <row r="44" spans="2:5" ht="82.5" customHeight="1" x14ac:dyDescent="0.25">
      <c r="B44" s="12" t="s">
        <v>62</v>
      </c>
      <c r="C44" s="1" t="s">
        <v>63</v>
      </c>
      <c r="D44" s="10">
        <v>110</v>
      </c>
      <c r="E44" s="10">
        <v>120</v>
      </c>
    </row>
    <row r="45" spans="2:5" x14ac:dyDescent="0.25">
      <c r="B45" s="2"/>
      <c r="C45" s="1"/>
      <c r="D45" s="10"/>
      <c r="E45" s="10"/>
    </row>
    <row r="46" spans="2:5" x14ac:dyDescent="0.25">
      <c r="B46" s="6" t="s">
        <v>10</v>
      </c>
      <c r="C46" s="3" t="s">
        <v>11</v>
      </c>
      <c r="D46" s="4">
        <f>SUM(D48+D54+D58)</f>
        <v>69569.5</v>
      </c>
      <c r="E46" s="4">
        <f>SUM(E48+E54+E58)</f>
        <v>72352</v>
      </c>
    </row>
    <row r="47" spans="2:5" x14ac:dyDescent="0.25">
      <c r="B47" s="2"/>
      <c r="C47" s="9" t="s">
        <v>13</v>
      </c>
      <c r="D47" s="10"/>
      <c r="E47" s="10"/>
    </row>
    <row r="48" spans="2:5" ht="31.5" x14ac:dyDescent="0.25">
      <c r="B48" s="2" t="s">
        <v>64</v>
      </c>
      <c r="C48" s="1" t="s">
        <v>65</v>
      </c>
      <c r="D48" s="10">
        <f>SUM(D50+D52)</f>
        <v>46047</v>
      </c>
      <c r="E48" s="10">
        <f>SUM(E50+E52)</f>
        <v>47889</v>
      </c>
    </row>
    <row r="49" spans="2:5" x14ac:dyDescent="0.25">
      <c r="B49" s="2"/>
      <c r="C49" s="1"/>
      <c r="D49" s="10"/>
      <c r="E49" s="10"/>
    </row>
    <row r="50" spans="2:5" ht="31.5" x14ac:dyDescent="0.25">
      <c r="B50" s="2" t="s">
        <v>12</v>
      </c>
      <c r="C50" s="1" t="s">
        <v>14</v>
      </c>
      <c r="D50" s="10">
        <v>29930</v>
      </c>
      <c r="E50" s="10">
        <v>31130</v>
      </c>
    </row>
    <row r="51" spans="2:5" x14ac:dyDescent="0.25">
      <c r="B51" s="2"/>
      <c r="C51" s="1"/>
      <c r="D51" s="10"/>
      <c r="E51" s="10"/>
    </row>
    <row r="52" spans="2:5" ht="47.25" x14ac:dyDescent="0.25">
      <c r="B52" s="2" t="s">
        <v>15</v>
      </c>
      <c r="C52" s="1" t="s">
        <v>16</v>
      </c>
      <c r="D52" s="10">
        <v>16117</v>
      </c>
      <c r="E52" s="10">
        <v>16759</v>
      </c>
    </row>
    <row r="53" spans="2:5" x14ac:dyDescent="0.25">
      <c r="B53" s="2"/>
      <c r="C53" s="1"/>
      <c r="D53" s="10"/>
      <c r="E53" s="10"/>
    </row>
    <row r="54" spans="2:5" x14ac:dyDescent="0.25">
      <c r="B54" s="2" t="s">
        <v>19</v>
      </c>
      <c r="C54" s="1" t="s">
        <v>20</v>
      </c>
      <c r="D54" s="10">
        <f>SUM(D56)</f>
        <v>2141.5</v>
      </c>
      <c r="E54" s="10">
        <f>SUM(E56)</f>
        <v>2227</v>
      </c>
    </row>
    <row r="55" spans="2:5" x14ac:dyDescent="0.25">
      <c r="B55" s="2"/>
      <c r="C55" s="1"/>
      <c r="D55" s="10"/>
      <c r="E55" s="10"/>
    </row>
    <row r="56" spans="2:5" x14ac:dyDescent="0.25">
      <c r="B56" s="2" t="s">
        <v>19</v>
      </c>
      <c r="C56" s="1" t="s">
        <v>66</v>
      </c>
      <c r="D56" s="10">
        <v>2141.5</v>
      </c>
      <c r="E56" s="10">
        <v>2227</v>
      </c>
    </row>
    <row r="57" spans="2:5" x14ac:dyDescent="0.25">
      <c r="B57" s="2"/>
      <c r="C57" s="1"/>
      <c r="D57" s="10"/>
      <c r="E57" s="10"/>
    </row>
    <row r="58" spans="2:5" ht="31.5" x14ac:dyDescent="0.25">
      <c r="B58" s="2" t="s">
        <v>17</v>
      </c>
      <c r="C58" s="1" t="s">
        <v>18</v>
      </c>
      <c r="D58" s="10">
        <f>SUM(D60)</f>
        <v>21381</v>
      </c>
      <c r="E58" s="10">
        <f>SUM(E60)</f>
        <v>22236</v>
      </c>
    </row>
    <row r="59" spans="2:5" x14ac:dyDescent="0.25">
      <c r="B59" s="2"/>
      <c r="C59" s="1"/>
      <c r="D59" s="10"/>
      <c r="E59" s="10"/>
    </row>
    <row r="60" spans="2:5" ht="47.25" x14ac:dyDescent="0.25">
      <c r="B60" s="2" t="s">
        <v>67</v>
      </c>
      <c r="C60" s="1" t="s">
        <v>68</v>
      </c>
      <c r="D60" s="10">
        <v>21381</v>
      </c>
      <c r="E60" s="10">
        <v>22236</v>
      </c>
    </row>
    <row r="61" spans="2:5" x14ac:dyDescent="0.25">
      <c r="B61" s="2"/>
      <c r="C61" s="1"/>
      <c r="D61" s="10"/>
      <c r="E61" s="10"/>
    </row>
    <row r="62" spans="2:5" x14ac:dyDescent="0.25">
      <c r="B62" s="2"/>
      <c r="C62" s="1"/>
      <c r="D62" s="10"/>
      <c r="E62" s="10"/>
    </row>
    <row r="63" spans="2:5" ht="31.5" x14ac:dyDescent="0.25">
      <c r="B63" s="6" t="s">
        <v>191</v>
      </c>
      <c r="C63" s="3" t="s">
        <v>185</v>
      </c>
      <c r="D63" s="4">
        <f>SUM(D65)</f>
        <v>204</v>
      </c>
      <c r="E63" s="4">
        <f>SUM(E65)</f>
        <v>204</v>
      </c>
    </row>
    <row r="64" spans="2:5" x14ac:dyDescent="0.25">
      <c r="B64" s="2"/>
      <c r="C64" s="1"/>
      <c r="D64" s="10"/>
      <c r="E64" s="10"/>
    </row>
    <row r="65" spans="2:5" x14ac:dyDescent="0.25">
      <c r="B65" s="2" t="s">
        <v>186</v>
      </c>
      <c r="C65" s="1" t="s">
        <v>187</v>
      </c>
      <c r="D65" s="10">
        <f>SUM(D67)</f>
        <v>204</v>
      </c>
      <c r="E65" s="10">
        <f>SUM(E67)</f>
        <v>204</v>
      </c>
    </row>
    <row r="66" spans="2:5" x14ac:dyDescent="0.25">
      <c r="B66" s="2"/>
      <c r="C66" s="1"/>
      <c r="D66" s="10"/>
      <c r="E66" s="10"/>
    </row>
    <row r="67" spans="2:5" ht="31.5" x14ac:dyDescent="0.25">
      <c r="B67" s="2" t="s">
        <v>188</v>
      </c>
      <c r="C67" s="1" t="s">
        <v>189</v>
      </c>
      <c r="D67" s="10">
        <v>204</v>
      </c>
      <c r="E67" s="10">
        <v>204</v>
      </c>
    </row>
    <row r="68" spans="2:5" x14ac:dyDescent="0.25">
      <c r="B68" s="2"/>
      <c r="C68" s="1"/>
      <c r="D68" s="10"/>
      <c r="E68" s="10"/>
    </row>
    <row r="69" spans="2:5" x14ac:dyDescent="0.25">
      <c r="B69" s="6" t="s">
        <v>21</v>
      </c>
      <c r="C69" s="3" t="s">
        <v>69</v>
      </c>
      <c r="D69" s="4">
        <f>SUM(D71)</f>
        <v>8366.7999999999993</v>
      </c>
      <c r="E69" s="4">
        <f>SUM(E72)</f>
        <v>8366.7999999999993</v>
      </c>
    </row>
    <row r="70" spans="2:5" ht="11.25" customHeight="1" x14ac:dyDescent="0.25">
      <c r="B70" s="2"/>
      <c r="C70" s="1"/>
      <c r="D70" s="10"/>
      <c r="E70" s="10"/>
    </row>
    <row r="71" spans="2:5" ht="28.9" customHeight="1" x14ac:dyDescent="0.25">
      <c r="B71" s="2" t="s">
        <v>144</v>
      </c>
      <c r="C71" s="1" t="s">
        <v>145</v>
      </c>
      <c r="D71" s="10">
        <f>SUM(D72)</f>
        <v>8366.7999999999993</v>
      </c>
      <c r="E71" s="10">
        <f>SUM(E72)</f>
        <v>8366.7999999999993</v>
      </c>
    </row>
    <row r="72" spans="2:5" ht="47.25" x14ac:dyDescent="0.25">
      <c r="B72" s="2" t="s">
        <v>98</v>
      </c>
      <c r="C72" s="1" t="s">
        <v>99</v>
      </c>
      <c r="D72" s="10">
        <v>8366.7999999999993</v>
      </c>
      <c r="E72" s="10">
        <v>8366.7999999999993</v>
      </c>
    </row>
    <row r="73" spans="2:5" x14ac:dyDescent="0.25">
      <c r="B73" s="2"/>
      <c r="C73" s="1"/>
      <c r="D73" s="10"/>
      <c r="E73" s="10"/>
    </row>
    <row r="74" spans="2:5" ht="47.25" x14ac:dyDescent="0.25">
      <c r="B74" s="6" t="s">
        <v>22</v>
      </c>
      <c r="C74" s="3" t="s">
        <v>23</v>
      </c>
      <c r="D74" s="4">
        <f>SUM(D76+D84)</f>
        <v>16944.900000000001</v>
      </c>
      <c r="E74" s="4">
        <f>SUM(E76+E84)</f>
        <v>17005.5</v>
      </c>
    </row>
    <row r="75" spans="2:5" x14ac:dyDescent="0.25">
      <c r="B75" s="2"/>
      <c r="C75" s="9"/>
      <c r="D75" s="10"/>
      <c r="E75" s="10"/>
    </row>
    <row r="76" spans="2:5" ht="92.25" customHeight="1" x14ac:dyDescent="0.25">
      <c r="B76" s="2" t="s">
        <v>70</v>
      </c>
      <c r="C76" s="1" t="s">
        <v>71</v>
      </c>
      <c r="D76" s="10">
        <f>SUM(D78+D80+D82)</f>
        <v>15671.5</v>
      </c>
      <c r="E76" s="10">
        <f>SUM(E78+E80+E82)</f>
        <v>15682.1</v>
      </c>
    </row>
    <row r="77" spans="2:5" x14ac:dyDescent="0.25">
      <c r="B77" s="2"/>
      <c r="C77" s="1"/>
      <c r="D77" s="10"/>
      <c r="E77" s="10"/>
    </row>
    <row r="78" spans="2:5" ht="93" customHeight="1" x14ac:dyDescent="0.25">
      <c r="B78" s="2" t="s">
        <v>122</v>
      </c>
      <c r="C78" s="1" t="s">
        <v>123</v>
      </c>
      <c r="D78" s="10">
        <v>13870</v>
      </c>
      <c r="E78" s="10">
        <v>13870</v>
      </c>
    </row>
    <row r="79" spans="2:5" ht="14.25" customHeight="1" x14ac:dyDescent="0.25">
      <c r="B79" s="2"/>
      <c r="C79" s="1"/>
      <c r="D79" s="10"/>
      <c r="E79" s="10"/>
    </row>
    <row r="80" spans="2:5" ht="99.75" customHeight="1" x14ac:dyDescent="0.25">
      <c r="B80" s="2" t="s">
        <v>124</v>
      </c>
      <c r="C80" s="1" t="s">
        <v>125</v>
      </c>
      <c r="D80" s="10">
        <v>1372.4</v>
      </c>
      <c r="E80" s="10">
        <v>1375.5</v>
      </c>
    </row>
    <row r="81" spans="2:5" x14ac:dyDescent="0.25">
      <c r="B81" s="2"/>
      <c r="C81" s="1"/>
      <c r="D81" s="10"/>
      <c r="E81" s="10"/>
    </row>
    <row r="82" spans="2:5" ht="96" customHeight="1" x14ac:dyDescent="0.25">
      <c r="B82" s="2" t="s">
        <v>126</v>
      </c>
      <c r="C82" s="1" t="s">
        <v>72</v>
      </c>
      <c r="D82" s="10">
        <v>429.1</v>
      </c>
      <c r="E82" s="10">
        <v>436.6</v>
      </c>
    </row>
    <row r="83" spans="2:5" x14ac:dyDescent="0.25">
      <c r="B83" s="9"/>
      <c r="C83" s="9"/>
      <c r="D83" s="10"/>
      <c r="E83" s="10"/>
    </row>
    <row r="84" spans="2:5" ht="93" customHeight="1" x14ac:dyDescent="0.25">
      <c r="B84" s="2" t="s">
        <v>73</v>
      </c>
      <c r="C84" s="1" t="s">
        <v>74</v>
      </c>
      <c r="D84" s="10">
        <f>SUM(D86)</f>
        <v>1273.4000000000001</v>
      </c>
      <c r="E84" s="10">
        <f>SUM(E86)</f>
        <v>1323.4</v>
      </c>
    </row>
    <row r="85" spans="2:5" x14ac:dyDescent="0.25">
      <c r="B85" s="2"/>
      <c r="C85" s="1"/>
      <c r="D85" s="10"/>
      <c r="E85" s="10"/>
    </row>
    <row r="86" spans="2:5" ht="112.5" customHeight="1" x14ac:dyDescent="0.25">
      <c r="B86" s="2" t="s">
        <v>75</v>
      </c>
      <c r="C86" s="1" t="s">
        <v>152</v>
      </c>
      <c r="D86" s="10">
        <v>1273.4000000000001</v>
      </c>
      <c r="E86" s="10">
        <v>1323.4</v>
      </c>
    </row>
    <row r="87" spans="2:5" x14ac:dyDescent="0.25">
      <c r="B87" s="2"/>
      <c r="C87" s="9"/>
      <c r="D87" s="10"/>
      <c r="E87" s="10"/>
    </row>
    <row r="88" spans="2:5" ht="31.5" x14ac:dyDescent="0.25">
      <c r="B88" s="6" t="s">
        <v>24</v>
      </c>
      <c r="C88" s="3" t="s">
        <v>25</v>
      </c>
      <c r="D88" s="4">
        <f>SUM(D89)</f>
        <v>570</v>
      </c>
      <c r="E88" s="4">
        <f>SUM(E89)</f>
        <v>570</v>
      </c>
    </row>
    <row r="89" spans="2:5" x14ac:dyDescent="0.25">
      <c r="B89" s="2" t="s">
        <v>26</v>
      </c>
      <c r="C89" s="1" t="s">
        <v>27</v>
      </c>
      <c r="D89" s="10">
        <f>SUM(D91+D93+D95+D97)</f>
        <v>570</v>
      </c>
      <c r="E89" s="10">
        <f>SUM(E91+E93+E95+E97)</f>
        <v>570</v>
      </c>
    </row>
    <row r="90" spans="2:5" x14ac:dyDescent="0.25">
      <c r="B90" s="2"/>
      <c r="C90" s="1"/>
      <c r="D90" s="10"/>
      <c r="E90" s="10"/>
    </row>
    <row r="91" spans="2:5" ht="31.5" x14ac:dyDescent="0.25">
      <c r="B91" s="2" t="s">
        <v>76</v>
      </c>
      <c r="C91" s="1" t="s">
        <v>77</v>
      </c>
      <c r="D91" s="10">
        <v>125</v>
      </c>
      <c r="E91" s="10">
        <v>125</v>
      </c>
    </row>
    <row r="92" spans="2:5" x14ac:dyDescent="0.25">
      <c r="B92" s="2"/>
      <c r="C92" s="1"/>
      <c r="D92" s="10"/>
      <c r="E92" s="10"/>
    </row>
    <row r="93" spans="2:5" ht="19.5" customHeight="1" x14ac:dyDescent="0.25">
      <c r="B93" s="12" t="s">
        <v>78</v>
      </c>
      <c r="C93" s="1" t="s">
        <v>79</v>
      </c>
      <c r="D93" s="10">
        <v>30</v>
      </c>
      <c r="E93" s="10">
        <v>30</v>
      </c>
    </row>
    <row r="94" spans="2:5" x14ac:dyDescent="0.25">
      <c r="B94" s="12"/>
      <c r="C94" s="1"/>
      <c r="D94" s="10"/>
      <c r="E94" s="10"/>
    </row>
    <row r="95" spans="2:5" ht="31.5" x14ac:dyDescent="0.25">
      <c r="B95" s="12" t="s">
        <v>80</v>
      </c>
      <c r="C95" s="1" t="s">
        <v>100</v>
      </c>
      <c r="D95" s="10">
        <v>330</v>
      </c>
      <c r="E95" s="10">
        <v>330</v>
      </c>
    </row>
    <row r="96" spans="2:5" x14ac:dyDescent="0.25">
      <c r="B96" s="12"/>
      <c r="C96" s="1"/>
      <c r="D96" s="10"/>
      <c r="E96" s="10"/>
    </row>
    <row r="97" spans="2:5" x14ac:dyDescent="0.25">
      <c r="B97" s="12" t="s">
        <v>153</v>
      </c>
      <c r="C97" s="1" t="s">
        <v>164</v>
      </c>
      <c r="D97" s="10">
        <v>85</v>
      </c>
      <c r="E97" s="10">
        <v>85</v>
      </c>
    </row>
    <row r="98" spans="2:5" x14ac:dyDescent="0.25">
      <c r="B98" s="12"/>
      <c r="C98" s="1"/>
      <c r="D98" s="10"/>
      <c r="E98" s="10"/>
    </row>
    <row r="99" spans="2:5" ht="31.5" x14ac:dyDescent="0.25">
      <c r="B99" s="6" t="s">
        <v>28</v>
      </c>
      <c r="C99" s="3" t="s">
        <v>29</v>
      </c>
      <c r="D99" s="4">
        <f>SUM(D101+D105)</f>
        <v>8026</v>
      </c>
      <c r="E99" s="4">
        <f>SUM(E101+E105)</f>
        <v>8026</v>
      </c>
    </row>
    <row r="100" spans="2:5" x14ac:dyDescent="0.25">
      <c r="B100" s="2"/>
      <c r="C100" s="1"/>
      <c r="D100" s="10"/>
      <c r="E100" s="10"/>
    </row>
    <row r="101" spans="2:5" ht="93.75" customHeight="1" x14ac:dyDescent="0.25">
      <c r="B101" s="2" t="s">
        <v>81</v>
      </c>
      <c r="C101" s="1" t="s">
        <v>82</v>
      </c>
      <c r="D101" s="10">
        <f>SUM(D103)</f>
        <v>2000</v>
      </c>
      <c r="E101" s="10">
        <f>SUM(E103)</f>
        <v>2000</v>
      </c>
    </row>
    <row r="102" spans="2:5" x14ac:dyDescent="0.25">
      <c r="B102" s="2"/>
      <c r="C102" s="1"/>
      <c r="D102" s="10"/>
      <c r="E102" s="10"/>
    </row>
    <row r="103" spans="2:5" ht="94.5" x14ac:dyDescent="0.25">
      <c r="B103" s="2" t="s">
        <v>127</v>
      </c>
      <c r="C103" s="1" t="s">
        <v>128</v>
      </c>
      <c r="D103" s="10">
        <v>2000</v>
      </c>
      <c r="E103" s="10">
        <v>2000</v>
      </c>
    </row>
    <row r="104" spans="2:5" x14ac:dyDescent="0.25">
      <c r="B104" s="2"/>
      <c r="C104" s="1"/>
      <c r="D104" s="10"/>
      <c r="E104" s="10"/>
    </row>
    <row r="105" spans="2:5" ht="28.5" customHeight="1" x14ac:dyDescent="0.25">
      <c r="B105" s="2" t="s">
        <v>103</v>
      </c>
      <c r="C105" s="1" t="s">
        <v>83</v>
      </c>
      <c r="D105" s="10">
        <f>D107+D109</f>
        <v>6026</v>
      </c>
      <c r="E105" s="10">
        <f>E107+E109</f>
        <v>6026</v>
      </c>
    </row>
    <row r="106" spans="2:5" ht="12.6" customHeight="1" x14ac:dyDescent="0.25">
      <c r="B106" s="2"/>
      <c r="C106" s="1"/>
      <c r="D106" s="10"/>
      <c r="E106" s="10"/>
    </row>
    <row r="107" spans="2:5" ht="28.5" customHeight="1" x14ac:dyDescent="0.25">
      <c r="B107" s="2" t="s">
        <v>129</v>
      </c>
      <c r="C107" s="1" t="s">
        <v>130</v>
      </c>
      <c r="D107" s="10">
        <v>5026</v>
      </c>
      <c r="E107" s="10">
        <v>5026</v>
      </c>
    </row>
    <row r="108" spans="2:5" ht="15" customHeight="1" x14ac:dyDescent="0.25">
      <c r="B108" s="2"/>
      <c r="C108" s="1"/>
      <c r="D108" s="10"/>
      <c r="E108" s="10"/>
    </row>
    <row r="109" spans="2:5" ht="59.45" customHeight="1" x14ac:dyDescent="0.25">
      <c r="B109" s="2" t="s">
        <v>180</v>
      </c>
      <c r="C109" s="1" t="s">
        <v>166</v>
      </c>
      <c r="D109" s="10">
        <v>1000</v>
      </c>
      <c r="E109" s="10">
        <v>1000</v>
      </c>
    </row>
    <row r="110" spans="2:5" ht="15" customHeight="1" x14ac:dyDescent="0.25">
      <c r="B110" s="2"/>
      <c r="C110" s="1"/>
      <c r="D110" s="10"/>
      <c r="E110" s="10"/>
    </row>
    <row r="111" spans="2:5" ht="63" x14ac:dyDescent="0.25">
      <c r="B111" s="2" t="s">
        <v>101</v>
      </c>
      <c r="C111" s="1" t="s">
        <v>102</v>
      </c>
      <c r="D111" s="10">
        <v>1000</v>
      </c>
      <c r="E111" s="10">
        <v>1000</v>
      </c>
    </row>
    <row r="112" spans="2:5" x14ac:dyDescent="0.25">
      <c r="B112" s="2"/>
      <c r="C112" s="1"/>
      <c r="D112" s="10"/>
      <c r="E112" s="10"/>
    </row>
    <row r="113" spans="2:5" x14ac:dyDescent="0.25">
      <c r="B113" s="6" t="s">
        <v>30</v>
      </c>
      <c r="C113" s="3" t="s">
        <v>31</v>
      </c>
      <c r="D113" s="4">
        <f>D115+D133+D137</f>
        <v>3836</v>
      </c>
      <c r="E113" s="4">
        <f>E115+E133+E137</f>
        <v>4129</v>
      </c>
    </row>
    <row r="114" spans="2:5" x14ac:dyDescent="0.25">
      <c r="B114" s="6"/>
      <c r="C114" s="1"/>
      <c r="D114" s="4"/>
      <c r="E114" s="10"/>
    </row>
    <row r="115" spans="2:5" ht="50.45" customHeight="1" x14ac:dyDescent="0.25">
      <c r="B115" s="2" t="s">
        <v>168</v>
      </c>
      <c r="C115" s="1" t="s">
        <v>167</v>
      </c>
      <c r="D115" s="10">
        <f>SUM(D117+D119+D121+D123+D125+D127+D129+D131)</f>
        <v>570</v>
      </c>
      <c r="E115" s="10">
        <f>SUM(E117+E119+E121+E123+E125+E127+E129+E131)</f>
        <v>615</v>
      </c>
    </row>
    <row r="116" spans="2:5" x14ac:dyDescent="0.25">
      <c r="B116" s="6"/>
      <c r="C116" s="3"/>
      <c r="D116" s="4"/>
      <c r="E116" s="10"/>
    </row>
    <row r="117" spans="2:5" ht="94.5" x14ac:dyDescent="0.25">
      <c r="B117" s="2" t="s">
        <v>114</v>
      </c>
      <c r="C117" s="1" t="s">
        <v>115</v>
      </c>
      <c r="D117" s="10">
        <v>2</v>
      </c>
      <c r="E117" s="10">
        <v>3</v>
      </c>
    </row>
    <row r="118" spans="2:5" ht="14.45" customHeight="1" x14ac:dyDescent="0.25">
      <c r="B118" s="2"/>
      <c r="C118" s="1"/>
      <c r="D118" s="10"/>
      <c r="E118" s="10"/>
    </row>
    <row r="119" spans="2:5" ht="126" x14ac:dyDescent="0.25">
      <c r="B119" s="2" t="s">
        <v>131</v>
      </c>
      <c r="C119" s="1" t="s">
        <v>132</v>
      </c>
      <c r="D119" s="10">
        <v>10</v>
      </c>
      <c r="E119" s="10">
        <v>15</v>
      </c>
    </row>
    <row r="120" spans="2:5" x14ac:dyDescent="0.25">
      <c r="B120" s="2"/>
      <c r="C120" s="1"/>
      <c r="D120" s="4"/>
      <c r="E120" s="10"/>
    </row>
    <row r="121" spans="2:5" ht="94.5" x14ac:dyDescent="0.25">
      <c r="B121" s="2" t="s">
        <v>154</v>
      </c>
      <c r="C121" s="1" t="s">
        <v>155</v>
      </c>
      <c r="D121" s="10">
        <v>1</v>
      </c>
      <c r="E121" s="10">
        <v>1</v>
      </c>
    </row>
    <row r="122" spans="2:5" x14ac:dyDescent="0.25">
      <c r="B122" s="2"/>
      <c r="C122" s="1"/>
      <c r="D122" s="10"/>
      <c r="E122" s="10"/>
    </row>
    <row r="123" spans="2:5" ht="126" x14ac:dyDescent="0.25">
      <c r="B123" s="2" t="s">
        <v>156</v>
      </c>
      <c r="C123" s="1" t="s">
        <v>157</v>
      </c>
      <c r="D123" s="10">
        <v>475</v>
      </c>
      <c r="E123" s="10">
        <v>500</v>
      </c>
    </row>
    <row r="124" spans="2:5" x14ac:dyDescent="0.25">
      <c r="B124" s="2"/>
      <c r="C124" s="1"/>
      <c r="D124" s="4"/>
      <c r="E124" s="10"/>
    </row>
    <row r="125" spans="2:5" ht="110.25" x14ac:dyDescent="0.25">
      <c r="B125" s="2" t="s">
        <v>133</v>
      </c>
      <c r="C125" s="1" t="s">
        <v>134</v>
      </c>
      <c r="D125" s="10">
        <v>60</v>
      </c>
      <c r="E125" s="10">
        <v>70</v>
      </c>
    </row>
    <row r="126" spans="2:5" x14ac:dyDescent="0.25">
      <c r="B126" s="2"/>
      <c r="C126" s="1"/>
      <c r="D126" s="4"/>
      <c r="E126" s="10"/>
    </row>
    <row r="127" spans="2:5" ht="236.25" x14ac:dyDescent="0.25">
      <c r="B127" s="2" t="s">
        <v>110</v>
      </c>
      <c r="C127" s="1" t="s">
        <v>111</v>
      </c>
      <c r="D127" s="10">
        <v>13</v>
      </c>
      <c r="E127" s="10">
        <v>15</v>
      </c>
    </row>
    <row r="128" spans="2:5" x14ac:dyDescent="0.25">
      <c r="B128" s="2"/>
      <c r="C128" s="1"/>
      <c r="D128" s="10"/>
      <c r="E128" s="10"/>
    </row>
    <row r="129" spans="2:5" ht="94.5" x14ac:dyDescent="0.25">
      <c r="B129" s="2" t="s">
        <v>158</v>
      </c>
      <c r="C129" s="1" t="s">
        <v>159</v>
      </c>
      <c r="D129" s="10">
        <v>6</v>
      </c>
      <c r="E129" s="10">
        <v>7</v>
      </c>
    </row>
    <row r="130" spans="2:5" x14ac:dyDescent="0.25">
      <c r="B130" s="2"/>
      <c r="C130" s="1"/>
      <c r="D130" s="10"/>
      <c r="E130" s="10"/>
    </row>
    <row r="131" spans="2:5" ht="110.25" x14ac:dyDescent="0.25">
      <c r="B131" s="2" t="s">
        <v>135</v>
      </c>
      <c r="C131" s="1" t="s">
        <v>136</v>
      </c>
      <c r="D131" s="10">
        <v>3</v>
      </c>
      <c r="E131" s="10">
        <v>4</v>
      </c>
    </row>
    <row r="132" spans="2:5" x14ac:dyDescent="0.25">
      <c r="B132" s="2"/>
      <c r="C132" s="1"/>
      <c r="D132" s="10"/>
      <c r="E132" s="10"/>
    </row>
    <row r="133" spans="2:5" ht="126" x14ac:dyDescent="0.25">
      <c r="B133" s="2" t="s">
        <v>169</v>
      </c>
      <c r="C133" s="1" t="s">
        <v>179</v>
      </c>
      <c r="D133" s="10">
        <f>SUM(D135)</f>
        <v>286</v>
      </c>
      <c r="E133" s="10">
        <f>SUM(E135)</f>
        <v>314</v>
      </c>
    </row>
    <row r="134" spans="2:5" x14ac:dyDescent="0.25">
      <c r="B134" s="2"/>
      <c r="C134" s="1"/>
      <c r="D134" s="10"/>
      <c r="E134" s="10"/>
    </row>
    <row r="135" spans="2:5" ht="94.5" x14ac:dyDescent="0.25">
      <c r="B135" s="2" t="s">
        <v>108</v>
      </c>
      <c r="C135" s="1" t="s">
        <v>109</v>
      </c>
      <c r="D135" s="10">
        <v>286</v>
      </c>
      <c r="E135" s="10">
        <v>314</v>
      </c>
    </row>
    <row r="136" spans="2:5" x14ac:dyDescent="0.25">
      <c r="B136" s="2"/>
      <c r="C136" s="1"/>
      <c r="D136" s="10"/>
      <c r="E136" s="10"/>
    </row>
    <row r="137" spans="2:5" ht="31.5" x14ac:dyDescent="0.25">
      <c r="B137" s="2" t="s">
        <v>170</v>
      </c>
      <c r="C137" s="1" t="s">
        <v>171</v>
      </c>
      <c r="D137" s="10">
        <f>SUM(D139+D145+D149+D155)</f>
        <v>2980</v>
      </c>
      <c r="E137" s="10">
        <f>SUM(E139+E145+E149+E155)</f>
        <v>3200</v>
      </c>
    </row>
    <row r="138" spans="2:5" x14ac:dyDescent="0.25">
      <c r="B138" s="2"/>
      <c r="C138" s="1"/>
      <c r="D138" s="10"/>
      <c r="E138" s="10"/>
    </row>
    <row r="139" spans="2:5" ht="110.25" x14ac:dyDescent="0.25">
      <c r="B139" s="2" t="s">
        <v>172</v>
      </c>
      <c r="C139" s="1" t="s">
        <v>173</v>
      </c>
      <c r="D139" s="10">
        <v>390</v>
      </c>
      <c r="E139" s="10">
        <v>420</v>
      </c>
    </row>
    <row r="140" spans="2:5" x14ac:dyDescent="0.25">
      <c r="B140" s="2"/>
      <c r="C140" s="1"/>
      <c r="D140" s="10"/>
      <c r="E140" s="10"/>
    </row>
    <row r="141" spans="2:5" ht="47.25" x14ac:dyDescent="0.25">
      <c r="B141" s="9" t="s">
        <v>116</v>
      </c>
      <c r="C141" s="1" t="s">
        <v>117</v>
      </c>
      <c r="D141" s="10">
        <v>130</v>
      </c>
      <c r="E141" s="10">
        <v>140</v>
      </c>
    </row>
    <row r="142" spans="2:5" x14ac:dyDescent="0.25">
      <c r="B142" s="2"/>
      <c r="C142" s="1"/>
      <c r="D142" s="10"/>
      <c r="E142" s="10"/>
    </row>
    <row r="143" spans="2:5" ht="78.75" x14ac:dyDescent="0.25">
      <c r="B143" s="2" t="s">
        <v>106</v>
      </c>
      <c r="C143" s="1" t="s">
        <v>107</v>
      </c>
      <c r="D143" s="10">
        <v>260</v>
      </c>
      <c r="E143" s="10">
        <v>280</v>
      </c>
    </row>
    <row r="144" spans="2:5" x14ac:dyDescent="0.25">
      <c r="B144" s="2"/>
      <c r="C144" s="1"/>
      <c r="D144" s="10"/>
      <c r="E144" s="10"/>
    </row>
    <row r="145" spans="2:5" ht="31.5" x14ac:dyDescent="0.25">
      <c r="B145" s="2" t="s">
        <v>174</v>
      </c>
      <c r="C145" s="1" t="s">
        <v>175</v>
      </c>
      <c r="D145" s="10">
        <f>SUM(D147)</f>
        <v>10</v>
      </c>
      <c r="E145" s="10">
        <f>SUM(E147)</f>
        <v>10</v>
      </c>
    </row>
    <row r="146" spans="2:5" x14ac:dyDescent="0.25">
      <c r="B146" s="2"/>
      <c r="C146" s="1"/>
      <c r="D146" s="10"/>
      <c r="E146" s="10"/>
    </row>
    <row r="147" spans="2:5" ht="189" x14ac:dyDescent="0.25">
      <c r="B147" s="15" t="s">
        <v>137</v>
      </c>
      <c r="C147" s="1" t="s">
        <v>118</v>
      </c>
      <c r="D147" s="10">
        <v>10</v>
      </c>
      <c r="E147" s="10">
        <v>10</v>
      </c>
    </row>
    <row r="148" spans="2:5" x14ac:dyDescent="0.25">
      <c r="B148" s="15"/>
      <c r="C148" s="1"/>
      <c r="D148" s="10"/>
      <c r="E148" s="10"/>
    </row>
    <row r="149" spans="2:5" ht="78.75" x14ac:dyDescent="0.25">
      <c r="B149" s="15" t="s">
        <v>176</v>
      </c>
      <c r="C149" s="1" t="s">
        <v>177</v>
      </c>
      <c r="D149" s="10">
        <f>SUM(D151+D153)</f>
        <v>2280</v>
      </c>
      <c r="E149" s="10">
        <f>SUM(E151+E153)</f>
        <v>2450</v>
      </c>
    </row>
    <row r="150" spans="2:5" x14ac:dyDescent="0.25">
      <c r="B150" s="15"/>
      <c r="C150" s="1"/>
      <c r="D150" s="10"/>
      <c r="E150" s="10"/>
    </row>
    <row r="151" spans="2:5" ht="78.75" x14ac:dyDescent="0.25">
      <c r="B151" s="2" t="s">
        <v>138</v>
      </c>
      <c r="C151" s="1" t="s">
        <v>139</v>
      </c>
      <c r="D151" s="10">
        <v>2270</v>
      </c>
      <c r="E151" s="10">
        <v>2440</v>
      </c>
    </row>
    <row r="152" spans="2:5" x14ac:dyDescent="0.25">
      <c r="B152" s="2"/>
      <c r="C152" s="1"/>
      <c r="D152" s="10"/>
      <c r="E152" s="10"/>
    </row>
    <row r="153" spans="2:5" ht="78.75" x14ac:dyDescent="0.25">
      <c r="B153" s="2" t="s">
        <v>140</v>
      </c>
      <c r="C153" s="1" t="s">
        <v>141</v>
      </c>
      <c r="D153" s="10">
        <v>10</v>
      </c>
      <c r="E153" s="10">
        <v>10</v>
      </c>
    </row>
    <row r="154" spans="2:5" x14ac:dyDescent="0.25">
      <c r="B154" s="2"/>
      <c r="C154" s="1"/>
      <c r="D154" s="10"/>
      <c r="E154" s="10"/>
    </row>
    <row r="155" spans="2:5" x14ac:dyDescent="0.25">
      <c r="B155" s="2" t="s">
        <v>178</v>
      </c>
      <c r="C155" s="1" t="s">
        <v>181</v>
      </c>
      <c r="D155" s="10">
        <f>SUM(D157)</f>
        <v>300</v>
      </c>
      <c r="E155" s="10">
        <f>SUM(E157)</f>
        <v>320</v>
      </c>
    </row>
    <row r="156" spans="2:5" x14ac:dyDescent="0.25">
      <c r="B156" s="2"/>
      <c r="C156" s="1"/>
      <c r="D156" s="10"/>
      <c r="E156" s="10"/>
    </row>
    <row r="157" spans="2:5" ht="110.25" x14ac:dyDescent="0.25">
      <c r="B157" s="2" t="s">
        <v>112</v>
      </c>
      <c r="C157" s="1" t="s">
        <v>113</v>
      </c>
      <c r="D157" s="10">
        <v>300</v>
      </c>
      <c r="E157" s="10">
        <v>320</v>
      </c>
    </row>
    <row r="158" spans="2:5" x14ac:dyDescent="0.25">
      <c r="B158" s="2"/>
      <c r="C158" s="1"/>
      <c r="D158" s="10"/>
      <c r="E158" s="4"/>
    </row>
    <row r="159" spans="2:5" x14ac:dyDescent="0.25">
      <c r="B159" s="6" t="s">
        <v>32</v>
      </c>
      <c r="C159" s="3" t="s">
        <v>33</v>
      </c>
      <c r="D159" s="11">
        <f>D161</f>
        <v>1285585.5699999998</v>
      </c>
      <c r="E159" s="11">
        <f>E161</f>
        <v>1240320.5999999999</v>
      </c>
    </row>
    <row r="160" spans="2:5" x14ac:dyDescent="0.25">
      <c r="B160" s="9"/>
      <c r="C160" s="1"/>
      <c r="D160" s="5"/>
      <c r="E160" s="5"/>
    </row>
    <row r="161" spans="2:8" ht="31.5" x14ac:dyDescent="0.25">
      <c r="B161" s="29" t="s">
        <v>34</v>
      </c>
      <c r="C161" s="1" t="s">
        <v>35</v>
      </c>
      <c r="D161" s="11">
        <f>D163+D171+D185</f>
        <v>1285585.5699999998</v>
      </c>
      <c r="E161" s="11">
        <f>E163+E171+E185</f>
        <v>1240320.5999999999</v>
      </c>
      <c r="G161" s="5"/>
      <c r="H161" s="5"/>
    </row>
    <row r="162" spans="2:8" x14ac:dyDescent="0.25">
      <c r="B162" s="29"/>
      <c r="C162" s="1"/>
      <c r="D162" s="11"/>
      <c r="E162" s="11"/>
      <c r="G162" s="5"/>
      <c r="H162" s="5"/>
    </row>
    <row r="163" spans="2:8" ht="31.5" x14ac:dyDescent="0.25">
      <c r="B163" s="29" t="s">
        <v>84</v>
      </c>
      <c r="C163" s="1" t="s">
        <v>97</v>
      </c>
      <c r="D163" s="11">
        <f>D165+D169+D167</f>
        <v>542921.5</v>
      </c>
      <c r="E163" s="11">
        <f>E165+E169+E167</f>
        <v>489438.3</v>
      </c>
    </row>
    <row r="164" spans="2:8" x14ac:dyDescent="0.25">
      <c r="B164" s="29"/>
      <c r="C164" s="1"/>
      <c r="D164" s="11"/>
    </row>
    <row r="165" spans="2:8" ht="141.75" x14ac:dyDescent="0.25">
      <c r="B165" s="30" t="s">
        <v>142</v>
      </c>
      <c r="C165" s="1" t="s">
        <v>120</v>
      </c>
      <c r="D165" s="38">
        <v>24643.8</v>
      </c>
      <c r="E165" s="36">
        <v>26210.7</v>
      </c>
    </row>
    <row r="166" spans="2:8" x14ac:dyDescent="0.25">
      <c r="B166" s="30"/>
      <c r="C166" s="1"/>
      <c r="D166" s="11"/>
      <c r="E166" s="11"/>
    </row>
    <row r="167" spans="2:8" ht="93.6" hidden="1" x14ac:dyDescent="0.3">
      <c r="B167" s="30" t="s">
        <v>162</v>
      </c>
      <c r="C167" s="1" t="s">
        <v>160</v>
      </c>
      <c r="D167" s="11"/>
      <c r="E167" s="11"/>
    </row>
    <row r="168" spans="2:8" ht="15.6" hidden="1" x14ac:dyDescent="0.3">
      <c r="B168" s="30"/>
      <c r="C168" s="1"/>
      <c r="D168" s="11"/>
      <c r="E168" s="11"/>
    </row>
    <row r="169" spans="2:8" x14ac:dyDescent="0.25">
      <c r="B169" s="29" t="s">
        <v>85</v>
      </c>
      <c r="C169" s="1" t="s">
        <v>92</v>
      </c>
      <c r="D169" s="11">
        <v>518277.7</v>
      </c>
      <c r="E169" s="11">
        <v>463227.6</v>
      </c>
    </row>
    <row r="170" spans="2:8" x14ac:dyDescent="0.25">
      <c r="B170" s="29"/>
      <c r="C170" s="1"/>
      <c r="D170" s="11"/>
      <c r="E170" s="39"/>
    </row>
    <row r="171" spans="2:8" x14ac:dyDescent="0.25">
      <c r="B171" s="29" t="s">
        <v>86</v>
      </c>
      <c r="C171" s="1" t="s">
        <v>148</v>
      </c>
      <c r="D171" s="11">
        <f>D183+D179+D173+D181+D175+D177</f>
        <v>686420.36999999988</v>
      </c>
      <c r="E171" s="11">
        <f>E183+E179+E173+E181+E175+E177</f>
        <v>688160.79999999993</v>
      </c>
    </row>
    <row r="172" spans="2:8" x14ac:dyDescent="0.25">
      <c r="B172" s="29"/>
      <c r="C172" s="1"/>
      <c r="D172" s="11"/>
      <c r="E172" s="40"/>
    </row>
    <row r="173" spans="2:8" ht="47.25" x14ac:dyDescent="0.25">
      <c r="B173" s="29" t="s">
        <v>47</v>
      </c>
      <c r="C173" s="1" t="s">
        <v>93</v>
      </c>
      <c r="D173" s="11">
        <v>622110.56999999995</v>
      </c>
      <c r="E173" s="11">
        <v>622722.19999999995</v>
      </c>
    </row>
    <row r="174" spans="2:8" x14ac:dyDescent="0.25">
      <c r="B174" s="31"/>
      <c r="C174" s="24"/>
      <c r="D174" s="25"/>
      <c r="E174" s="40"/>
    </row>
    <row r="175" spans="2:8" ht="141.75" x14ac:dyDescent="0.25">
      <c r="B175" s="31" t="s">
        <v>121</v>
      </c>
      <c r="C175" s="1" t="s">
        <v>119</v>
      </c>
      <c r="D175" s="35">
        <v>21283.200000000001</v>
      </c>
      <c r="E175" s="36">
        <v>22134.5</v>
      </c>
    </row>
    <row r="176" spans="2:8" x14ac:dyDescent="0.25">
      <c r="B176" s="31"/>
      <c r="C176" s="1"/>
      <c r="D176" s="25"/>
      <c r="E176" s="40"/>
    </row>
    <row r="177" spans="2:7" ht="173.25" x14ac:dyDescent="0.25">
      <c r="B177" s="31" t="s">
        <v>146</v>
      </c>
      <c r="C177" s="1" t="s">
        <v>147</v>
      </c>
      <c r="D177" s="35">
        <v>35372.6</v>
      </c>
      <c r="E177" s="36">
        <v>35372.6</v>
      </c>
    </row>
    <row r="178" spans="2:7" x14ac:dyDescent="0.25">
      <c r="B178" s="31"/>
      <c r="C178" s="1"/>
      <c r="D178" s="25"/>
      <c r="E178" s="40"/>
    </row>
    <row r="179" spans="2:7" ht="47.25" x14ac:dyDescent="0.25">
      <c r="B179" s="31" t="s">
        <v>46</v>
      </c>
      <c r="C179" s="20" t="s">
        <v>94</v>
      </c>
      <c r="D179" s="35">
        <v>3044.6</v>
      </c>
      <c r="E179" s="35">
        <v>3156.6</v>
      </c>
    </row>
    <row r="180" spans="2:7" x14ac:dyDescent="0.25">
      <c r="B180" s="31"/>
      <c r="C180" s="20"/>
      <c r="D180" s="21"/>
      <c r="E180" s="26"/>
    </row>
    <row r="181" spans="2:7" ht="78.75" x14ac:dyDescent="0.25">
      <c r="B181" s="16" t="s">
        <v>90</v>
      </c>
      <c r="C181" s="20" t="s">
        <v>95</v>
      </c>
      <c r="D181" s="35">
        <v>8.8000000000000007</v>
      </c>
      <c r="E181" s="37">
        <v>8.1</v>
      </c>
    </row>
    <row r="182" spans="2:7" x14ac:dyDescent="0.25">
      <c r="B182" s="31"/>
      <c r="C182" s="20"/>
      <c r="D182" s="21"/>
      <c r="E182" s="26"/>
    </row>
    <row r="183" spans="2:7" s="61" customFormat="1" ht="47.25" x14ac:dyDescent="0.25">
      <c r="B183" s="57" t="s">
        <v>45</v>
      </c>
      <c r="C183" s="58" t="s">
        <v>96</v>
      </c>
      <c r="D183" s="59">
        <v>4600.6000000000004</v>
      </c>
      <c r="E183" s="60">
        <v>4766.8</v>
      </c>
    </row>
    <row r="184" spans="2:7" x14ac:dyDescent="0.25">
      <c r="B184" s="29"/>
      <c r="C184" s="1"/>
      <c r="D184" s="10"/>
      <c r="E184" s="26"/>
    </row>
    <row r="185" spans="2:7" ht="31.5" x14ac:dyDescent="0.25">
      <c r="B185" s="29" t="s">
        <v>91</v>
      </c>
      <c r="C185" s="1" t="s">
        <v>149</v>
      </c>
      <c r="D185" s="10">
        <f>D187</f>
        <v>56243.7</v>
      </c>
      <c r="E185" s="10">
        <f>E187</f>
        <v>62721.5</v>
      </c>
    </row>
    <row r="186" spans="2:7" x14ac:dyDescent="0.25">
      <c r="B186" s="29"/>
      <c r="C186" s="1"/>
      <c r="D186" s="39"/>
      <c r="E186" s="40"/>
    </row>
    <row r="187" spans="2:7" ht="78.75" x14ac:dyDescent="0.25">
      <c r="B187" s="32" t="s">
        <v>104</v>
      </c>
      <c r="C187" s="17" t="s">
        <v>105</v>
      </c>
      <c r="D187" s="41">
        <v>56243.7</v>
      </c>
      <c r="E187" s="42">
        <v>62721.5</v>
      </c>
      <c r="G187" s="10"/>
    </row>
    <row r="188" spans="2:7" x14ac:dyDescent="0.25">
      <c r="B188" s="17"/>
      <c r="C188" s="18"/>
      <c r="D188" s="27"/>
      <c r="E188" s="27"/>
    </row>
    <row r="189" spans="2:7" x14ac:dyDescent="0.25">
      <c r="B189" s="6" t="s">
        <v>36</v>
      </c>
      <c r="C189" s="1"/>
      <c r="D189" s="28">
        <f>D19+D159</f>
        <v>2042448.9699999997</v>
      </c>
      <c r="E189" s="28">
        <f>E19+E159</f>
        <v>2060314.7999999998</v>
      </c>
    </row>
    <row r="190" spans="2:7" x14ac:dyDescent="0.25">
      <c r="D190" s="5"/>
      <c r="E190" s="5"/>
    </row>
    <row r="191" spans="2:7" x14ac:dyDescent="0.25">
      <c r="D191" s="5"/>
      <c r="E191" s="5"/>
    </row>
    <row r="192" spans="2:7" x14ac:dyDescent="0.25">
      <c r="D192" s="5"/>
      <c r="E192" s="5"/>
    </row>
    <row r="193" spans="4:5" x14ac:dyDescent="0.25">
      <c r="D193" s="5"/>
      <c r="E193" s="5"/>
    </row>
    <row r="194" spans="4:5" x14ac:dyDescent="0.25">
      <c r="D194" s="5"/>
      <c r="E194" s="5"/>
    </row>
  </sheetData>
  <sortState ref="B114:E134">
    <sortCondition ref="C114:C134"/>
  </sortState>
  <mergeCells count="16">
    <mergeCell ref="B17:B18"/>
    <mergeCell ref="C17:C18"/>
    <mergeCell ref="D17:E17"/>
    <mergeCell ref="B7:F7"/>
    <mergeCell ref="B14:F14"/>
    <mergeCell ref="B8:F8"/>
    <mergeCell ref="B11:F11"/>
    <mergeCell ref="B12:F12"/>
    <mergeCell ref="B13:F13"/>
    <mergeCell ref="D9:E9"/>
    <mergeCell ref="B6:F6"/>
    <mergeCell ref="B1:F1"/>
    <mergeCell ref="B2:F2"/>
    <mergeCell ref="B3:F3"/>
    <mergeCell ref="B4:F4"/>
    <mergeCell ref="B5:F5"/>
  </mergeCells>
  <pageMargins left="0.59055118110236227" right="0.19685039370078741" top="0.39370078740157483" bottom="0.39370078740157483" header="0.31496062992125984" footer="0.31496062992125984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1</cp:lastModifiedBy>
  <cp:lastPrinted>2022-11-10T13:35:49Z</cp:lastPrinted>
  <dcterms:created xsi:type="dcterms:W3CDTF">2014-10-29T05:59:09Z</dcterms:created>
  <dcterms:modified xsi:type="dcterms:W3CDTF">2022-12-20T12:17:02Z</dcterms:modified>
</cp:coreProperties>
</file>